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5768.8665\"/>
    </mc:Choice>
  </mc:AlternateContent>
  <bookViews>
    <workbookView xWindow="720" yWindow="345" windowWidth="27555" windowHeight="11805"/>
  </bookViews>
  <sheets>
    <sheet name="прил.5" sheetId="1" r:id="rId1"/>
  </sheets>
  <externalReferences>
    <externalReference r:id="rId2"/>
  </externalReferences>
  <definedNames>
    <definedName name="_xlnm.Print_Area" localSheetId="0">прил.5!$A$1:$D$59</definedName>
  </definedNames>
  <calcPr calcId="162913" iterate="1"/>
</workbook>
</file>

<file path=xl/calcChain.xml><?xml version="1.0" encoding="utf-8"?>
<calcChain xmlns="http://schemas.openxmlformats.org/spreadsheetml/2006/main">
  <c r="D58" i="1" l="1"/>
  <c r="D57" i="1" s="1"/>
  <c r="D56" i="1"/>
  <c r="D55" i="1" s="1"/>
  <c r="D54" i="1"/>
  <c r="D53" i="1"/>
  <c r="D52" i="1"/>
  <c r="D51" i="1"/>
  <c r="D50" i="1"/>
  <c r="D49" i="1"/>
  <c r="D48" i="1" s="1"/>
  <c r="D47" i="1"/>
  <c r="D46" i="1"/>
  <c r="D45" i="1"/>
  <c r="D44" i="1"/>
  <c r="D43" i="1"/>
  <c r="D42" i="1"/>
  <c r="D41" i="1"/>
  <c r="D40" i="1"/>
  <c r="D38" i="1"/>
  <c r="D37" i="1" s="1"/>
  <c r="D36" i="1"/>
  <c r="D35" i="1"/>
  <c r="D32" i="1" s="1"/>
  <c r="D34" i="1"/>
  <c r="D33" i="1"/>
  <c r="D31" i="1"/>
  <c r="D28" i="1" s="1"/>
  <c r="D30" i="1"/>
  <c r="D29" i="1"/>
  <c r="D27" i="1"/>
  <c r="D26" i="1"/>
  <c r="D25" i="1" s="1"/>
  <c r="D24" i="1"/>
  <c r="D23" i="1"/>
  <c r="D22" i="1" s="1"/>
  <c r="D21" i="1"/>
  <c r="D20" i="1"/>
  <c r="D19" i="1"/>
  <c r="D18" i="1"/>
  <c r="D17" i="1"/>
  <c r="D16" i="1"/>
  <c r="D13" i="1" s="1"/>
  <c r="D15" i="1"/>
  <c r="D14" i="1"/>
  <c r="D39" i="1" l="1"/>
  <c r="D59" i="1"/>
</calcChain>
</file>

<file path=xl/sharedStrings.xml><?xml version="1.0" encoding="utf-8"?>
<sst xmlns="http://schemas.openxmlformats.org/spreadsheetml/2006/main" count="137" uniqueCount="73">
  <si>
    <t>Приложение 5</t>
  </si>
  <si>
    <t>к решению Думы</t>
  </si>
  <si>
    <t>Нукутского муниципального округа</t>
  </si>
  <si>
    <t>от 17.12.2025 г. № 73</t>
  </si>
  <si>
    <t>РАСПРЕДЕЛЕНИЕ БЮДЖЕТНЫХ АССИГНОВАНИЙ ПО РАЗДЕЛАМ</t>
  </si>
  <si>
    <t>И ПОДРАЗДЕЛАМ КЛАССИФИКАЦИИ РАСХОДОВ БЮДЖЕТОВ НА 2026 ГОД</t>
  </si>
  <si>
    <t>(тыс. рублей)</t>
  </si>
  <si>
    <t>Наименование</t>
  </si>
  <si>
    <t>Рз</t>
  </si>
  <si>
    <t>ПР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</si>
  <si>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</si>
  <si>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</si>
  <si>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</si>
  <si>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</si>
  <si>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</si>
  <si>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</si>
  <si>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</si>
  <si>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</si>
  <si>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</si>
  <si>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</si>
  <si>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</si>
  <si>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</si>
  <si>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</si>
  <si>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</si>
  <si>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</si>
  <si>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</si>
  <si>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</si>
  <si>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</si>
  <si>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</si>
  <si>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</si>
  <si>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</si>
  <si>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</si>
  <si>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</si>
  <si>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 от чрезвычайных ситуаций природного и техногенного характера, гражданская оборона"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</si>
  <si>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</si>
  <si>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</si>
  <si>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</si>
  <si>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</si>
  <si>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</si>
  <si>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</si>
  <si>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</si>
  <si>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</si>
  <si>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</si>
  <si>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</si>
  <si>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</si>
  <si>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</si>
  <si>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</si>
  <si>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</si>
  <si>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</si>
  <si>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</si>
  <si>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</si>
  <si>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</si>
  <si>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</si>
  <si>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оздороление детей</t>
  </si>
  <si>
    <t>Другие вопросы в области образования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</si>
  <si>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</si>
  <si>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</si>
  <si>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</si>
  <si>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</si>
  <si>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</si>
  <si>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</si>
  <si>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</si>
  <si>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</si>
  <si>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</si>
  <si>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</si>
  <si>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</si>
  <si>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Физическая культура   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</si>
  <si>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</si>
  <si>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</si>
  <si>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</si>
  <si>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</si>
  <si>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О1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</si>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</sst>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2" borderId="0" xfId="0" applyFont="1" applyFill="1"/>
    <xf numFmtId="0" fontId="1" fillId="0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3" fontId="2" fillId="0" borderId="3" xfId="0" applyNumberFormat="1" applyFont="1" applyFill="1" applyBorder="1" applyAlignment="1">
      <alignment horizontal="center" wrapText="1"/>
    </xf>
    <xf numFmtId="0" fontId="0" fillId="0" borderId="4" xfId="0" applyBorder="1"/>
    <xf numFmtId="0" fontId="2" fillId="0" borderId="2" xfId="0" applyFont="1" applyFill="1" applyBorder="1" applyAlignment="1">
      <alignment wrapText="1"/>
    </xf>
    <xf numFmtId="49" fontId="2" fillId="0" borderId="2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1" fillId="0" borderId="6" xfId="0" applyFont="1" applyFill="1" applyBorder="1" applyAlignment="1">
      <alignment wrapText="1"/>
    </xf>
    <xf numFmtId="49" fontId="1" fillId="0" borderId="6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wrapText="1"/>
    </xf>
    <xf numFmtId="49" fontId="2" fillId="0" borderId="6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164" fontId="2" fillId="2" borderId="6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/>
    <xf numFmtId="49" fontId="3" fillId="0" borderId="6" xfId="0" applyNumberFormat="1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horizontal="center" wrapText="1"/>
    </xf>
    <xf numFmtId="0" fontId="2" fillId="0" borderId="6" xfId="0" applyFont="1" applyBorder="1"/>
    <xf numFmtId="49" fontId="4" fillId="0" borderId="6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wrapText="1"/>
    </xf>
    <xf numFmtId="0" fontId="2" fillId="0" borderId="3" xfId="0" applyFont="1" applyFill="1" applyBorder="1" applyAlignment="1">
      <alignment wrapText="1"/>
    </xf>
    <xf numFmtId="49" fontId="1" fillId="0" borderId="3" xfId="0" applyNumberFormat="1" applyFont="1" applyFill="1" applyBorder="1"/>
    <xf numFmtId="49" fontId="1" fillId="0" borderId="9" xfId="0" applyNumberFormat="1" applyFont="1" applyFill="1" applyBorder="1"/>
    <xf numFmtId="164" fontId="2" fillId="0" borderId="3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righ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5,7,9%20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5"/>
      <sheetName val="прил.7"/>
      <sheetName val="прил.9"/>
    </sheetNames>
    <sheetDataSet>
      <sheetData sheetId="0"/>
      <sheetData sheetId="1"/>
      <sheetData sheetId="2">
        <row r="17">
          <cell r="G17">
            <v>5089.3</v>
          </cell>
        </row>
        <row r="31">
          <cell r="G31">
            <v>5443.3</v>
          </cell>
        </row>
        <row r="48">
          <cell r="G48">
            <v>3590.8999999999996</v>
          </cell>
        </row>
        <row r="54">
          <cell r="G54">
            <v>190473</v>
          </cell>
        </row>
        <row r="74">
          <cell r="G74">
            <v>66.900000000000006</v>
          </cell>
        </row>
        <row r="80">
          <cell r="G80">
            <v>0</v>
          </cell>
        </row>
        <row r="87">
          <cell r="G87">
            <v>500</v>
          </cell>
        </row>
        <row r="93">
          <cell r="G93">
            <v>3643.2</v>
          </cell>
        </row>
        <row r="143">
          <cell r="G143">
            <v>1720.6000000000001</v>
          </cell>
        </row>
        <row r="150">
          <cell r="G150">
            <v>153.1</v>
          </cell>
        </row>
        <row r="156">
          <cell r="G156">
            <v>10132.1</v>
          </cell>
        </row>
        <row r="168">
          <cell r="G168">
            <v>225</v>
          </cell>
        </row>
        <row r="178">
          <cell r="G178">
            <v>1473.8999999999999</v>
          </cell>
        </row>
        <row r="186">
          <cell r="G186">
            <v>171974.39999999999</v>
          </cell>
        </row>
        <row r="214">
          <cell r="G214">
            <v>4248</v>
          </cell>
        </row>
        <row r="237">
          <cell r="G237">
            <v>2553.7999999999997</v>
          </cell>
        </row>
        <row r="257">
          <cell r="G257">
            <v>3681.1</v>
          </cell>
        </row>
        <row r="271">
          <cell r="G271">
            <v>23749.700000000004</v>
          </cell>
        </row>
        <row r="300">
          <cell r="G300">
            <v>7568.5</v>
          </cell>
        </row>
        <row r="307">
          <cell r="G307">
            <v>115328.09999999999</v>
          </cell>
        </row>
        <row r="323">
          <cell r="G323">
            <v>1454</v>
          </cell>
        </row>
        <row r="328">
          <cell r="G328">
            <v>135</v>
          </cell>
        </row>
        <row r="335">
          <cell r="G335">
            <v>7221.7000000000007</v>
          </cell>
        </row>
        <row r="340">
          <cell r="G340">
            <v>744.90000000000009</v>
          </cell>
        </row>
        <row r="353">
          <cell r="G353">
            <v>1113.0999999999999</v>
          </cell>
        </row>
        <row r="361">
          <cell r="G361">
            <v>9338.5</v>
          </cell>
        </row>
        <row r="374">
          <cell r="G374">
            <v>4371.3999999999996</v>
          </cell>
        </row>
        <row r="382">
          <cell r="G382">
            <v>13307.999999999998</v>
          </cell>
        </row>
        <row r="396">
          <cell r="G396">
            <v>1147.0999999999999</v>
          </cell>
        </row>
        <row r="403">
          <cell r="G403">
            <v>244375.3</v>
          </cell>
        </row>
        <row r="432">
          <cell r="G432">
            <v>567963.1</v>
          </cell>
        </row>
        <row r="480">
          <cell r="G480">
            <v>58431.8</v>
          </cell>
        </row>
        <row r="505">
          <cell r="G505">
            <v>39396.300000000003</v>
          </cell>
        </row>
        <row r="536">
          <cell r="G536">
            <v>12211</v>
          </cell>
        </row>
        <row r="543">
          <cell r="G543">
            <v>24468.6</v>
          </cell>
        </row>
        <row r="556">
          <cell r="G556">
            <v>147289.59999999998</v>
          </cell>
        </row>
        <row r="605">
          <cell r="G605">
            <v>10982.6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5"/>
  <sheetViews>
    <sheetView tabSelected="1" zoomScale="110" zoomScaleNormal="110" workbookViewId="0">
      <selection activeCell="B2" sqref="B2:D5"/>
    </sheetView>
  </sheetViews>
  <sheetFormatPr defaultRowHeight="12.75" x14ac:dyDescent="0.2"/>
  <cols>
    <col min="1" max="1" width="43.42578125" customWidth="1"/>
    <col min="2" max="2" width="11.140625" customWidth="1"/>
    <col min="3" max="3" width="10.28515625" customWidth="1"/>
    <col min="4" max="4" width="13.7109375" customWidth="1"/>
    <col min="5" max="6" width="9.140625" customWidth="1"/>
    <col min="7" max="7" width="9" customWidth="1"/>
    <col min="8" max="9" width="9.140625" customWidth="1"/>
    <col min="12" max="12" width="10" customWidth="1"/>
    <col min="25" max="25" width="9.7109375" bestFit="1" customWidth="1"/>
  </cols>
  <sheetData>
    <row r="1" spans="1:1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</row>
    <row r="3" spans="1:11" x14ac:dyDescent="0.2">
      <c r="A3" s="1"/>
      <c r="B3" s="3" t="s">
        <v>1</v>
      </c>
      <c r="C3" s="3"/>
      <c r="D3" s="3"/>
      <c r="E3" s="3"/>
      <c r="F3" s="3"/>
      <c r="G3" s="3"/>
      <c r="H3" s="3"/>
      <c r="I3" s="3"/>
      <c r="J3" s="3"/>
      <c r="K3" s="3"/>
    </row>
    <row r="4" spans="1:11" x14ac:dyDescent="0.2">
      <c r="A4" s="1"/>
      <c r="B4" s="3" t="s">
        <v>2</v>
      </c>
      <c r="C4" s="3"/>
      <c r="D4" s="3"/>
      <c r="E4" s="3"/>
      <c r="F4" s="3"/>
      <c r="G4" s="3"/>
      <c r="H4" s="3"/>
      <c r="I4" s="3"/>
      <c r="J4" s="3"/>
      <c r="K4" s="3"/>
    </row>
    <row r="5" spans="1:11" x14ac:dyDescent="0.2">
      <c r="A5" s="1"/>
      <c r="B5" s="3" t="s">
        <v>3</v>
      </c>
      <c r="C5" s="3"/>
      <c r="D5" s="3"/>
      <c r="E5" s="3"/>
      <c r="F5" s="3"/>
      <c r="G5" s="3"/>
      <c r="H5" s="3"/>
      <c r="I5" s="3"/>
      <c r="J5" s="3"/>
      <c r="K5" s="3"/>
    </row>
    <row r="6" spans="1:11" x14ac:dyDescent="0.2">
      <c r="A6" s="1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">
      <c r="A7" s="1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">
      <c r="A8" s="37" t="s">
        <v>4</v>
      </c>
      <c r="B8" s="37"/>
      <c r="C8" s="37"/>
      <c r="D8" s="37"/>
    </row>
    <row r="9" spans="1:11" x14ac:dyDescent="0.2">
      <c r="A9" s="37" t="s">
        <v>5</v>
      </c>
      <c r="B9" s="37"/>
      <c r="C9" s="37"/>
      <c r="D9" s="37"/>
    </row>
    <row r="10" spans="1:11" x14ac:dyDescent="0.2">
      <c r="A10" s="38"/>
      <c r="B10" s="38"/>
      <c r="C10" s="38"/>
      <c r="D10" s="38"/>
    </row>
    <row r="11" spans="1:11" ht="13.5" customHeight="1" thickBot="1" x14ac:dyDescent="0.25">
      <c r="C11" s="39" t="s">
        <v>6</v>
      </c>
      <c r="D11" s="39"/>
    </row>
    <row r="12" spans="1:11" ht="13.5" thickBot="1" x14ac:dyDescent="0.25">
      <c r="A12" s="4" t="s">
        <v>7</v>
      </c>
      <c r="B12" s="5" t="s">
        <v>8</v>
      </c>
      <c r="C12" s="5" t="s">
        <v>9</v>
      </c>
      <c r="D12" s="6" t="s">
        <v>10</v>
      </c>
      <c r="E12" s="7"/>
    </row>
    <row r="13" spans="1:11" x14ac:dyDescent="0.2">
      <c r="A13" s="8" t="s">
        <v>11</v>
      </c>
      <c r="B13" s="9" t="s">
        <v>12</v>
      </c>
      <c r="C13" s="10"/>
      <c r="D13" s="11">
        <f>SUM(D14:D21)</f>
        <v>222114.6</v>
      </c>
      <c r="E13" s="12"/>
      <c r="K13" s="13"/>
    </row>
    <row r="14" spans="1:11" ht="38.25" x14ac:dyDescent="0.2">
      <c r="A14" s="14" t="s">
        <v>13</v>
      </c>
      <c r="B14" s="15" t="s">
        <v>12</v>
      </c>
      <c r="C14" s="16" t="s">
        <v>14</v>
      </c>
      <c r="D14" s="17">
        <f>[1]прил.9!G48</f>
        <v>3590.8999999999996</v>
      </c>
    </row>
    <row r="15" spans="1:11" ht="51" x14ac:dyDescent="0.2">
      <c r="A15" s="14" t="s">
        <v>15</v>
      </c>
      <c r="B15" s="15" t="s">
        <v>12</v>
      </c>
      <c r="C15" s="16" t="s">
        <v>16</v>
      </c>
      <c r="D15" s="17">
        <f>[1]прил.9!G17</f>
        <v>5089.3</v>
      </c>
    </row>
    <row r="16" spans="1:11" ht="51" x14ac:dyDescent="0.2">
      <c r="A16" s="14" t="s">
        <v>17</v>
      </c>
      <c r="B16" s="15" t="s">
        <v>12</v>
      </c>
      <c r="C16" s="16" t="s">
        <v>18</v>
      </c>
      <c r="D16" s="17">
        <f>[1]прил.9!G54</f>
        <v>190473</v>
      </c>
    </row>
    <row r="17" spans="1:14" x14ac:dyDescent="0.2">
      <c r="A17" s="14" t="s">
        <v>19</v>
      </c>
      <c r="B17" s="15" t="s">
        <v>12</v>
      </c>
      <c r="C17" s="16" t="s">
        <v>20</v>
      </c>
      <c r="D17" s="17">
        <f>[1]прил.9!G74</f>
        <v>66.900000000000006</v>
      </c>
    </row>
    <row r="18" spans="1:14" ht="38.25" x14ac:dyDescent="0.2">
      <c r="A18" s="14" t="s">
        <v>21</v>
      </c>
      <c r="B18" s="15" t="s">
        <v>12</v>
      </c>
      <c r="C18" s="16" t="s">
        <v>22</v>
      </c>
      <c r="D18" s="17">
        <f>[1]прил.9!G31+[1]прил.9!G382</f>
        <v>18751.3</v>
      </c>
      <c r="N18" s="13"/>
    </row>
    <row r="19" spans="1:14" ht="18" customHeight="1" x14ac:dyDescent="0.2">
      <c r="A19" s="14" t="s">
        <v>23</v>
      </c>
      <c r="B19" s="15" t="s">
        <v>12</v>
      </c>
      <c r="C19" s="16" t="s">
        <v>24</v>
      </c>
      <c r="D19" s="17">
        <f>[1]прил.9!G80</f>
        <v>0</v>
      </c>
    </row>
    <row r="20" spans="1:14" x14ac:dyDescent="0.2">
      <c r="A20" s="14" t="s">
        <v>25</v>
      </c>
      <c r="B20" s="15" t="s">
        <v>12</v>
      </c>
      <c r="C20" s="16" t="s">
        <v>26</v>
      </c>
      <c r="D20" s="17">
        <f>[1]прил.9!G87</f>
        <v>500</v>
      </c>
    </row>
    <row r="21" spans="1:14" x14ac:dyDescent="0.2">
      <c r="A21" s="14" t="s">
        <v>27</v>
      </c>
      <c r="B21" s="15" t="s">
        <v>12</v>
      </c>
      <c r="C21" s="16" t="s">
        <v>28</v>
      </c>
      <c r="D21" s="17">
        <f>[1]прил.9!G93</f>
        <v>3643.2</v>
      </c>
      <c r="N21" s="13"/>
    </row>
    <row r="22" spans="1:14" x14ac:dyDescent="0.2">
      <c r="A22" s="18" t="s">
        <v>29</v>
      </c>
      <c r="B22" s="19" t="s">
        <v>14</v>
      </c>
      <c r="C22" s="20"/>
      <c r="D22" s="21">
        <f>D24+D23</f>
        <v>1873.7</v>
      </c>
      <c r="E22" s="12"/>
      <c r="K22" s="13"/>
      <c r="N22" s="13"/>
    </row>
    <row r="23" spans="1:14" x14ac:dyDescent="0.2">
      <c r="A23" s="22" t="s">
        <v>30</v>
      </c>
      <c r="B23" s="15" t="s">
        <v>14</v>
      </c>
      <c r="C23" s="16" t="s">
        <v>16</v>
      </c>
      <c r="D23" s="17">
        <f>[1]прил.9!G143</f>
        <v>1720.6000000000001</v>
      </c>
      <c r="N23" s="13"/>
    </row>
    <row r="24" spans="1:14" x14ac:dyDescent="0.2">
      <c r="A24" s="22" t="s">
        <v>31</v>
      </c>
      <c r="B24" s="15" t="s">
        <v>14</v>
      </c>
      <c r="C24" s="16" t="s">
        <v>18</v>
      </c>
      <c r="D24" s="17">
        <f>[1]прил.9!G150</f>
        <v>153.1</v>
      </c>
      <c r="N24" s="13"/>
    </row>
    <row r="25" spans="1:14" ht="25.5" x14ac:dyDescent="0.2">
      <c r="A25" s="23" t="s">
        <v>32</v>
      </c>
      <c r="B25" s="19" t="s">
        <v>16</v>
      </c>
      <c r="C25" s="20"/>
      <c r="D25" s="21">
        <f>D27+D26</f>
        <v>10357.1</v>
      </c>
      <c r="E25" s="12"/>
      <c r="K25" s="13"/>
    </row>
    <row r="26" spans="1:14" ht="38.25" x14ac:dyDescent="0.2">
      <c r="A26" s="24" t="s">
        <v>33</v>
      </c>
      <c r="B26" s="15" t="s">
        <v>16</v>
      </c>
      <c r="C26" s="16" t="s">
        <v>34</v>
      </c>
      <c r="D26" s="17">
        <f>[1]прил.9!G156</f>
        <v>10132.1</v>
      </c>
    </row>
    <row r="27" spans="1:14" ht="27" customHeight="1" x14ac:dyDescent="0.2">
      <c r="A27" s="22" t="s">
        <v>35</v>
      </c>
      <c r="B27" s="15" t="s">
        <v>16</v>
      </c>
      <c r="C27" s="16" t="s">
        <v>36</v>
      </c>
      <c r="D27" s="17">
        <f>[1]прил.9!G168</f>
        <v>225</v>
      </c>
    </row>
    <row r="28" spans="1:14" x14ac:dyDescent="0.2">
      <c r="A28" s="23" t="s">
        <v>37</v>
      </c>
      <c r="B28" s="19" t="s">
        <v>18</v>
      </c>
      <c r="C28" s="20"/>
      <c r="D28" s="21">
        <f>SUM(D29:D31)</f>
        <v>177696.3</v>
      </c>
      <c r="E28" s="12"/>
      <c r="K28" s="13"/>
    </row>
    <row r="29" spans="1:14" x14ac:dyDescent="0.2">
      <c r="A29" s="14" t="s">
        <v>38</v>
      </c>
      <c r="B29" s="15" t="s">
        <v>18</v>
      </c>
      <c r="C29" s="16" t="s">
        <v>20</v>
      </c>
      <c r="D29" s="17">
        <f>[1]прил.9!G178</f>
        <v>1473.8999999999999</v>
      </c>
      <c r="N29" s="13"/>
    </row>
    <row r="30" spans="1:14" x14ac:dyDescent="0.2">
      <c r="A30" s="14" t="s">
        <v>39</v>
      </c>
      <c r="B30" s="15" t="s">
        <v>18</v>
      </c>
      <c r="C30" s="16" t="s">
        <v>34</v>
      </c>
      <c r="D30" s="17">
        <f>[1]прил.9!G186</f>
        <v>171974.39999999999</v>
      </c>
    </row>
    <row r="31" spans="1:14" x14ac:dyDescent="0.2">
      <c r="A31" s="25" t="s">
        <v>40</v>
      </c>
      <c r="B31" s="26" t="s">
        <v>18</v>
      </c>
      <c r="C31" s="27" t="s">
        <v>41</v>
      </c>
      <c r="D31" s="17">
        <f>[1]прил.9!G214</f>
        <v>4248</v>
      </c>
    </row>
    <row r="32" spans="1:14" x14ac:dyDescent="0.2">
      <c r="A32" s="28" t="s">
        <v>42</v>
      </c>
      <c r="B32" s="29" t="s">
        <v>20</v>
      </c>
      <c r="C32" s="30"/>
      <c r="D32" s="21">
        <f>SUM(D33:D36)</f>
        <v>37553.100000000006</v>
      </c>
      <c r="E32" s="12"/>
      <c r="K32" s="13"/>
    </row>
    <row r="33" spans="1:25" x14ac:dyDescent="0.2">
      <c r="A33" s="25" t="s">
        <v>43</v>
      </c>
      <c r="B33" s="26" t="s">
        <v>20</v>
      </c>
      <c r="C33" s="30" t="s">
        <v>12</v>
      </c>
      <c r="D33" s="17">
        <f>[1]прил.9!G237</f>
        <v>2553.7999999999997</v>
      </c>
    </row>
    <row r="34" spans="1:25" x14ac:dyDescent="0.2">
      <c r="A34" s="25" t="s">
        <v>44</v>
      </c>
      <c r="B34" s="26" t="s">
        <v>20</v>
      </c>
      <c r="C34" s="30" t="s">
        <v>14</v>
      </c>
      <c r="D34" s="17">
        <f>[1]прил.9!G257</f>
        <v>3681.1</v>
      </c>
    </row>
    <row r="35" spans="1:25" x14ac:dyDescent="0.2">
      <c r="A35" s="25" t="s">
        <v>45</v>
      </c>
      <c r="B35" s="26" t="s">
        <v>20</v>
      </c>
      <c r="C35" s="30" t="s">
        <v>16</v>
      </c>
      <c r="D35" s="17">
        <f>[1]прил.9!G271</f>
        <v>23749.700000000004</v>
      </c>
    </row>
    <row r="36" spans="1:25" ht="27.75" customHeight="1" x14ac:dyDescent="0.2">
      <c r="A36" s="24" t="s">
        <v>46</v>
      </c>
      <c r="B36" s="26" t="s">
        <v>20</v>
      </c>
      <c r="C36" s="30" t="s">
        <v>20</v>
      </c>
      <c r="D36" s="17">
        <f>[1]прил.9!G300</f>
        <v>7568.5</v>
      </c>
    </row>
    <row r="37" spans="1:25" x14ac:dyDescent="0.2">
      <c r="A37" s="18" t="s">
        <v>47</v>
      </c>
      <c r="B37" s="29" t="s">
        <v>22</v>
      </c>
      <c r="C37" s="30"/>
      <c r="D37" s="21">
        <f>D38</f>
        <v>115328.09999999999</v>
      </c>
      <c r="E37" s="12"/>
      <c r="K37" s="13"/>
    </row>
    <row r="38" spans="1:25" ht="25.5" x14ac:dyDescent="0.2">
      <c r="A38" s="22" t="s">
        <v>48</v>
      </c>
      <c r="B38" s="26" t="s">
        <v>22</v>
      </c>
      <c r="C38" s="30" t="s">
        <v>20</v>
      </c>
      <c r="D38" s="17">
        <f>[1]прил.9!G307</f>
        <v>115328.09999999999</v>
      </c>
    </row>
    <row r="39" spans="1:25" x14ac:dyDescent="0.2">
      <c r="A39" s="23" t="s">
        <v>49</v>
      </c>
      <c r="B39" s="19" t="s">
        <v>24</v>
      </c>
      <c r="C39" s="20"/>
      <c r="D39" s="21">
        <f>SUM(D40:D44)</f>
        <v>936224.1</v>
      </c>
      <c r="E39" s="12"/>
      <c r="K39" s="13"/>
    </row>
    <row r="40" spans="1:25" x14ac:dyDescent="0.2">
      <c r="A40" s="14" t="s">
        <v>50</v>
      </c>
      <c r="B40" s="15" t="s">
        <v>24</v>
      </c>
      <c r="C40" s="16" t="s">
        <v>12</v>
      </c>
      <c r="D40" s="17">
        <f>[1]прил.9!G403</f>
        <v>244375.3</v>
      </c>
      <c r="N40" s="13"/>
      <c r="R40" s="13"/>
    </row>
    <row r="41" spans="1:25" x14ac:dyDescent="0.2">
      <c r="A41" s="14" t="s">
        <v>51</v>
      </c>
      <c r="B41" s="15" t="s">
        <v>24</v>
      </c>
      <c r="C41" s="16" t="s">
        <v>14</v>
      </c>
      <c r="D41" s="17">
        <f>[1]прил.9!G432+[1]прил.9!G323</f>
        <v>569417.1</v>
      </c>
      <c r="K41" s="13"/>
      <c r="N41" s="13"/>
      <c r="Y41" s="13"/>
    </row>
    <row r="42" spans="1:25" x14ac:dyDescent="0.2">
      <c r="A42" s="14" t="s">
        <v>52</v>
      </c>
      <c r="B42" s="15" t="s">
        <v>24</v>
      </c>
      <c r="C42" s="16" t="s">
        <v>16</v>
      </c>
      <c r="D42" s="17">
        <f>[1]прил.9!G480+[1]прил.9!G543</f>
        <v>82900.399999999994</v>
      </c>
    </row>
    <row r="43" spans="1:25" x14ac:dyDescent="0.2">
      <c r="A43" s="25" t="s">
        <v>53</v>
      </c>
      <c r="B43" s="15" t="s">
        <v>24</v>
      </c>
      <c r="C43" s="16" t="s">
        <v>24</v>
      </c>
      <c r="D43" s="17">
        <f>[1]прил.9!G328</f>
        <v>135</v>
      </c>
      <c r="K43" s="13"/>
      <c r="N43" s="13"/>
      <c r="S43" s="13"/>
    </row>
    <row r="44" spans="1:25" x14ac:dyDescent="0.2">
      <c r="A44" s="14" t="s">
        <v>54</v>
      </c>
      <c r="B44" s="15" t="s">
        <v>24</v>
      </c>
      <c r="C44" s="16" t="s">
        <v>34</v>
      </c>
      <c r="D44" s="17">
        <f>[1]прил.9!G505</f>
        <v>39396.300000000003</v>
      </c>
    </row>
    <row r="45" spans="1:25" x14ac:dyDescent="0.2">
      <c r="A45" s="31" t="s">
        <v>55</v>
      </c>
      <c r="B45" s="19" t="s">
        <v>56</v>
      </c>
      <c r="C45" s="20"/>
      <c r="D45" s="21">
        <f>SUM(D46:D47)</f>
        <v>158272.19999999998</v>
      </c>
      <c r="E45" s="12"/>
      <c r="G45" s="13"/>
      <c r="K45" s="13"/>
    </row>
    <row r="46" spans="1:25" x14ac:dyDescent="0.2">
      <c r="A46" s="14" t="s">
        <v>57</v>
      </c>
      <c r="B46" s="15" t="s">
        <v>56</v>
      </c>
      <c r="C46" s="16" t="s">
        <v>12</v>
      </c>
      <c r="D46" s="17">
        <f>[1]прил.9!G556</f>
        <v>147289.59999999998</v>
      </c>
      <c r="K46" s="13"/>
    </row>
    <row r="47" spans="1:25" ht="25.5" customHeight="1" x14ac:dyDescent="0.2">
      <c r="A47" s="14" t="s">
        <v>58</v>
      </c>
      <c r="B47" s="15" t="s">
        <v>56</v>
      </c>
      <c r="C47" s="16" t="s">
        <v>18</v>
      </c>
      <c r="D47" s="17">
        <f>[1]прил.9!G605</f>
        <v>10982.6</v>
      </c>
    </row>
    <row r="48" spans="1:25" x14ac:dyDescent="0.2">
      <c r="A48" s="23" t="s">
        <v>59</v>
      </c>
      <c r="B48" s="19" t="s">
        <v>60</v>
      </c>
      <c r="C48" s="20"/>
      <c r="D48" s="21">
        <f>SUM(D49:D52)</f>
        <v>21290.699999999997</v>
      </c>
      <c r="E48" s="12"/>
      <c r="K48" s="13"/>
    </row>
    <row r="49" spans="1:11" x14ac:dyDescent="0.2">
      <c r="A49" s="25" t="s">
        <v>61</v>
      </c>
      <c r="B49" s="15">
        <v>10</v>
      </c>
      <c r="C49" s="16" t="s">
        <v>12</v>
      </c>
      <c r="D49" s="17">
        <f>[1]прил.9!G335</f>
        <v>7221.7000000000007</v>
      </c>
      <c r="K49" s="13"/>
    </row>
    <row r="50" spans="1:11" x14ac:dyDescent="0.2">
      <c r="A50" s="25" t="s">
        <v>62</v>
      </c>
      <c r="B50" s="15" t="s">
        <v>60</v>
      </c>
      <c r="C50" s="16" t="s">
        <v>16</v>
      </c>
      <c r="D50" s="17">
        <f>[1]прил.9!G340</f>
        <v>744.90000000000009</v>
      </c>
      <c r="K50" s="13"/>
    </row>
    <row r="51" spans="1:11" x14ac:dyDescent="0.2">
      <c r="A51" s="14" t="s">
        <v>63</v>
      </c>
      <c r="B51" s="15" t="s">
        <v>60</v>
      </c>
      <c r="C51" s="16" t="s">
        <v>18</v>
      </c>
      <c r="D51" s="17">
        <f>[1]прил.9!G536</f>
        <v>12211</v>
      </c>
    </row>
    <row r="52" spans="1:11" x14ac:dyDescent="0.2">
      <c r="A52" s="25" t="s">
        <v>64</v>
      </c>
      <c r="B52" s="15" t="s">
        <v>60</v>
      </c>
      <c r="C52" s="16" t="s">
        <v>22</v>
      </c>
      <c r="D52" s="17">
        <f>[1]прил.9!G353</f>
        <v>1113.0999999999999</v>
      </c>
    </row>
    <row r="53" spans="1:11" x14ac:dyDescent="0.2">
      <c r="A53" s="23" t="s">
        <v>65</v>
      </c>
      <c r="B53" s="19" t="s">
        <v>26</v>
      </c>
      <c r="C53" s="16"/>
      <c r="D53" s="21">
        <f>D54</f>
        <v>9338.5</v>
      </c>
      <c r="E53" s="12"/>
      <c r="K53" s="13"/>
    </row>
    <row r="54" spans="1:11" x14ac:dyDescent="0.2">
      <c r="A54" s="25" t="s">
        <v>66</v>
      </c>
      <c r="B54" s="15" t="s">
        <v>26</v>
      </c>
      <c r="C54" s="16" t="s">
        <v>12</v>
      </c>
      <c r="D54" s="17">
        <f>[1]прил.9!G361</f>
        <v>9338.5</v>
      </c>
    </row>
    <row r="55" spans="1:11" x14ac:dyDescent="0.2">
      <c r="A55" s="28" t="s">
        <v>67</v>
      </c>
      <c r="B55" s="19" t="s">
        <v>41</v>
      </c>
      <c r="C55" s="20"/>
      <c r="D55" s="21">
        <f>D56</f>
        <v>4371.3999999999996</v>
      </c>
      <c r="E55" s="12"/>
      <c r="K55" s="13"/>
    </row>
    <row r="56" spans="1:11" x14ac:dyDescent="0.2">
      <c r="A56" s="25" t="s">
        <v>68</v>
      </c>
      <c r="B56" s="15" t="s">
        <v>41</v>
      </c>
      <c r="C56" s="16" t="s">
        <v>14</v>
      </c>
      <c r="D56" s="17">
        <f>[1]прил.9!G374</f>
        <v>4371.3999999999996</v>
      </c>
    </row>
    <row r="57" spans="1:11" ht="31.15" customHeight="1" x14ac:dyDescent="0.2">
      <c r="A57" s="32" t="s">
        <v>69</v>
      </c>
      <c r="B57" s="19" t="s">
        <v>28</v>
      </c>
      <c r="C57" s="20"/>
      <c r="D57" s="21">
        <f>D58</f>
        <v>1147.0999999999999</v>
      </c>
      <c r="E57" s="12"/>
      <c r="K57" s="13"/>
    </row>
    <row r="58" spans="1:11" ht="26.25" thickBot="1" x14ac:dyDescent="0.25">
      <c r="A58" s="24" t="s">
        <v>70</v>
      </c>
      <c r="B58" s="15" t="s">
        <v>28</v>
      </c>
      <c r="C58" s="16" t="s">
        <v>71</v>
      </c>
      <c r="D58" s="17">
        <f>[1]прил.9!G396</f>
        <v>1147.0999999999999</v>
      </c>
    </row>
    <row r="59" spans="1:11" ht="13.5" thickBot="1" x14ac:dyDescent="0.25">
      <c r="A59" s="33" t="s">
        <v>72</v>
      </c>
      <c r="B59" s="34"/>
      <c r="C59" s="35"/>
      <c r="D59" s="36">
        <f>D55+D53+D48+D45+D39+D28+D25+D13+D57+D32+D37+D22</f>
        <v>1695566.9000000004</v>
      </c>
      <c r="K59" s="13"/>
    </row>
    <row r="60" spans="1:11" x14ac:dyDescent="0.2">
      <c r="D60" s="13"/>
    </row>
    <row r="61" spans="1:11" x14ac:dyDescent="0.2">
      <c r="D61" s="13"/>
    </row>
    <row r="62" spans="1:11" x14ac:dyDescent="0.2">
      <c r="D62" s="13"/>
    </row>
    <row r="63" spans="1:11" x14ac:dyDescent="0.2">
      <c r="D63" s="13"/>
    </row>
    <row r="64" spans="1:11" x14ac:dyDescent="0.2">
      <c r="D64" s="13"/>
    </row>
    <row r="65" spans="4:4" x14ac:dyDescent="0.2">
      <c r="D65" s="13"/>
    </row>
  </sheetData>
  <mergeCells count="4">
    <mergeCell ref="A8:D8"/>
    <mergeCell ref="A9:D9"/>
    <mergeCell ref="A10:D10"/>
    <mergeCell ref="C11:D11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Company>sborka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Финуправление1</dc:creator>
  <cp:lastModifiedBy>User</cp:lastModifiedBy>
  <cp:lastPrinted>2026-08-10T03:02:50Z</cp:lastPrinted>
  <dcterms:created xsi:type="dcterms:W3CDTF">2026-08-10T02:09:23Z</dcterms:created>
  <dcterms:modified xsi:type="dcterms:W3CDTF">2026-08-10T03:03:07Z</dcterms:modified>
</cp:coreProperties>
</file>